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2240" windowHeight="7830" tabRatio="891" activeTab="2"/>
  </bookViews>
  <sheets>
    <sheet name="Cover Page" sheetId="33" r:id="rId1"/>
    <sheet name="simualtion assumption" sheetId="35" r:id="rId2"/>
    <sheet name="summary" sheetId="34" r:id="rId3"/>
    <sheet name="Sheet1" sheetId="41" r:id="rId4"/>
  </sheets>
  <calcPr calcId="125725"/>
</workbook>
</file>

<file path=xl/calcChain.xml><?xml version="1.0" encoding="utf-8"?>
<calcChain xmlns="http://schemas.openxmlformats.org/spreadsheetml/2006/main">
  <c r="M38" i="34"/>
  <c r="D30" l="1"/>
  <c r="D36"/>
  <c r="D29"/>
  <c r="D34" l="1"/>
  <c r="D33"/>
  <c r="D32"/>
  <c r="D31"/>
  <c r="K32" l="1"/>
  <c r="K31"/>
  <c r="L33"/>
  <c r="L34"/>
  <c r="L29"/>
  <c r="K34"/>
  <c r="K33"/>
  <c r="M32"/>
  <c r="M31"/>
  <c r="M7"/>
  <c r="L7"/>
  <c r="K7"/>
  <c r="M12"/>
  <c r="L12"/>
  <c r="K12"/>
  <c r="M11"/>
  <c r="L11"/>
  <c r="K11"/>
  <c r="M10"/>
  <c r="L10"/>
  <c r="K10"/>
  <c r="M9"/>
  <c r="L9"/>
  <c r="K9"/>
  <c r="M30"/>
  <c r="L30"/>
  <c r="K30"/>
  <c r="M8"/>
  <c r="L8"/>
  <c r="K8"/>
  <c r="M29"/>
  <c r="K29"/>
  <c r="L32" l="1"/>
  <c r="M33"/>
  <c r="M34"/>
  <c r="L31"/>
  <c r="M13" l="1"/>
  <c r="L13"/>
  <c r="K13"/>
  <c r="D35"/>
  <c r="K35" s="1"/>
  <c r="L14"/>
  <c r="M14"/>
  <c r="K14"/>
  <c r="L36"/>
  <c r="K36" l="1"/>
  <c r="L35"/>
  <c r="M36"/>
  <c r="M35"/>
  <c r="M16"/>
  <c r="K16"/>
  <c r="L16"/>
  <c r="L15"/>
  <c r="K15"/>
  <c r="M15"/>
  <c r="D37"/>
  <c r="M37" s="1"/>
  <c r="D38"/>
  <c r="L38" s="1"/>
  <c r="L37" l="1"/>
  <c r="K37"/>
  <c r="K38"/>
  <c r="M18"/>
  <c r="K18"/>
  <c r="L18"/>
  <c r="K17"/>
  <c r="M17"/>
  <c r="L17"/>
  <c r="K40"/>
  <c r="D39"/>
  <c r="M39" s="1"/>
  <c r="D40"/>
  <c r="L40" s="1"/>
  <c r="K39" l="1"/>
  <c r="M40"/>
  <c r="L39"/>
</calcChain>
</file>

<file path=xl/sharedStrings.xml><?xml version="1.0" encoding="utf-8"?>
<sst xmlns="http://schemas.openxmlformats.org/spreadsheetml/2006/main" count="80" uniqueCount="49">
  <si>
    <t>Source: Huawei</t>
    <phoneticPr fontId="25" type="noConversion"/>
  </si>
  <si>
    <t>Document for: Information</t>
    <phoneticPr fontId="25" type="noConversion"/>
  </si>
  <si>
    <t>STD</t>
    <phoneticPr fontId="3" type="noConversion"/>
  </si>
  <si>
    <t>SPAN</t>
    <phoneticPr fontId="3" type="noConversion"/>
  </si>
  <si>
    <t>AVE</t>
    <phoneticPr fontId="3" type="noConversion"/>
  </si>
  <si>
    <t>Parameter</t>
  </si>
  <si>
    <t>Value</t>
  </si>
  <si>
    <t>Maximum number of HARQ transmissions</t>
  </si>
  <si>
    <t>RV sequence</t>
  </si>
  <si>
    <t>0, 2, 3, 1, 0, 2, 3, 1</t>
  </si>
  <si>
    <t>Uplink-downlink allocation for TDD</t>
  </si>
  <si>
    <t>Configuration 1 (2:2)</t>
  </si>
  <si>
    <t>Propagation conditions</t>
  </si>
  <si>
    <t>ETU 600Hz</t>
  </si>
  <si>
    <t xml:space="preserve"> antenna Correlation matrix </t>
  </si>
  <si>
    <t>Cyclic prefix</t>
  </si>
  <si>
    <t>Normal</t>
  </si>
  <si>
    <t>FRC</t>
  </si>
  <si>
    <t>company 6          (R4-xxxx)</t>
    <phoneticPr fontId="25" type="noConversion"/>
  </si>
  <si>
    <t>company 7          (R4-xxxx)</t>
    <phoneticPr fontId="25" type="noConversion"/>
  </si>
  <si>
    <t xml:space="preserve">                            Table 1: Simulation assumptions for PUSCH ETU 600</t>
    <phoneticPr fontId="30" type="noConversion"/>
  </si>
  <si>
    <t>case</t>
    <phoneticPr fontId="25" type="noConversion"/>
  </si>
  <si>
    <t>70%MaxTP</t>
    <phoneticPr fontId="25" type="noConversion"/>
  </si>
  <si>
    <t>30%MaxTP</t>
    <phoneticPr fontId="25" type="noConversion"/>
  </si>
  <si>
    <t>Table 1   SNR(dB) at 70% and 30% maximum throughput, alignment results (ideal)</t>
    <phoneticPr fontId="3" type="noConversion"/>
  </si>
  <si>
    <t xml:space="preserve">        Table 2   SNR(dB) at 70% and 30% maximum throughput, alignment results (impairment)</t>
    <phoneticPr fontId="3" type="noConversion"/>
  </si>
  <si>
    <t>band width (MHz)</t>
    <phoneticPr fontId="25" type="noConversion"/>
  </si>
  <si>
    <t>Title:Summary of simulation results for ETU600 PUSCH performance requirements</t>
    <phoneticPr fontId="25" type="noConversion"/>
  </si>
  <si>
    <t>Samsung          (R4-163486)</t>
    <phoneticPr fontId="25" type="noConversion"/>
  </si>
  <si>
    <t>Nokia          R4-164731 )</t>
    <phoneticPr fontId="25" type="noConversion"/>
  </si>
  <si>
    <t>Huawei          (R4-165379)</t>
    <phoneticPr fontId="25" type="noConversion"/>
  </si>
  <si>
    <t>Huawei          (R4-165379)</t>
    <phoneticPr fontId="25" type="noConversion"/>
  </si>
  <si>
    <t>Nokia          (R4-166612)</t>
    <phoneticPr fontId="25" type="noConversion"/>
  </si>
  <si>
    <t>Ericsson          ( R4-165803)</t>
    <phoneticPr fontId="25" type="noConversion"/>
  </si>
  <si>
    <t>CATT          (R4-165727)</t>
    <phoneticPr fontId="25" type="noConversion"/>
  </si>
  <si>
    <t>number of RX antennas</t>
    <phoneticPr fontId="30" type="noConversion"/>
  </si>
  <si>
    <t>number of TX antennas</t>
    <phoneticPr fontId="30" type="noConversion"/>
  </si>
  <si>
    <t xml:space="preserve"> Low</t>
    <phoneticPr fontId="30" type="noConversion"/>
  </si>
  <si>
    <t>A13-2 for 3MHz</t>
    <phoneticPr fontId="30" type="noConversion"/>
  </si>
  <si>
    <t>A13-1 for 1.4MHz</t>
    <phoneticPr fontId="30" type="noConversion"/>
  </si>
  <si>
    <t>A13-3 for 5MHz</t>
    <phoneticPr fontId="30" type="noConversion"/>
  </si>
  <si>
    <t>A13-4 for 10MHz</t>
    <phoneticPr fontId="30" type="noConversion"/>
  </si>
  <si>
    <t>A13-5 for 15MHz</t>
    <phoneticPr fontId="30" type="noConversion"/>
  </si>
  <si>
    <t>A13-6 for 20MHz</t>
    <phoneticPr fontId="30" type="noConversion"/>
  </si>
  <si>
    <t>ZTE             (R4-168196)</t>
    <phoneticPr fontId="25" type="noConversion"/>
  </si>
  <si>
    <t>R4-168644</t>
    <phoneticPr fontId="25" type="noConversion"/>
  </si>
  <si>
    <t>Agenda item: 8.28.4</t>
    <phoneticPr fontId="25" type="noConversion"/>
  </si>
  <si>
    <t>updated based on R4-166821</t>
    <phoneticPr fontId="25" type="noConversion"/>
  </si>
  <si>
    <t>TSG RAN4 meeting #80is</t>
    <phoneticPr fontId="25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</si>
</sst>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_ "/>
  </numFmts>
  <fonts count="36">
    <font>
      <sz val="11"/>
      <color theme="1"/>
      <name val="宋体"/>
      <family val="2"/>
      <scheme val="minor"/>
    </font>
    <font>
      <sz val="11"/>
      <color theme="1"/>
      <name val="宋体"/>
      <family val="2"/>
      <charset val="204"/>
      <scheme val="minor"/>
    </font>
    <font>
      <sz val="11"/>
      <color theme="1"/>
      <name val="宋体"/>
      <family val="2"/>
      <charset val="20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theme="1"/>
      <name val="宋体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8"/>
      <name val="宋体"/>
      <family val="3"/>
      <charset val="129"/>
      <scheme val="minor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name val="宋体"/>
      <family val="3"/>
      <charset val="134"/>
    </font>
    <font>
      <b/>
      <sz val="11"/>
      <color rgb="FFC00000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9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0" borderId="0"/>
    <xf numFmtId="0" fontId="22" fillId="0" borderId="0"/>
    <xf numFmtId="0" fontId="4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3" borderId="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0"/>
    <xf numFmtId="0" fontId="4" fillId="0" borderId="0"/>
    <xf numFmtId="0" fontId="11" fillId="13" borderId="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0"/>
    <xf numFmtId="0" fontId="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1" fillId="0" borderId="0"/>
    <xf numFmtId="0" fontId="29" fillId="0" borderId="0">
      <alignment vertical="center"/>
    </xf>
    <xf numFmtId="0" fontId="34" fillId="0" borderId="0">
      <alignment vertical="center"/>
    </xf>
  </cellStyleXfs>
  <cellXfs count="29">
    <xf numFmtId="0" fontId="0" fillId="0" borderId="0" xfId="0">
      <alignment vertical="center"/>
    </xf>
    <xf numFmtId="0" fontId="23" fillId="0" borderId="0" xfId="47" applyFont="1" applyAlignment="1">
      <alignment vertical="center"/>
    </xf>
    <xf numFmtId="0" fontId="24" fillId="0" borderId="0" xfId="47" applyFont="1" applyAlignment="1">
      <alignment vertical="center"/>
    </xf>
    <xf numFmtId="0" fontId="24" fillId="0" borderId="0" xfId="47" applyFont="1" applyAlignment="1">
      <alignment horizontal="center" vertical="center"/>
    </xf>
    <xf numFmtId="0" fontId="24" fillId="0" borderId="0" xfId="19" applyFont="1"/>
    <xf numFmtId="0" fontId="23" fillId="0" borderId="0" xfId="47" applyFont="1" applyAlignment="1">
      <alignment horizontal="center" vertical="center"/>
    </xf>
    <xf numFmtId="0" fontId="29" fillId="0" borderId="0" xfId="57">
      <alignment vertical="center"/>
    </xf>
    <xf numFmtId="0" fontId="27" fillId="0" borderId="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center"/>
    </xf>
    <xf numFmtId="177" fontId="26" fillId="0" borderId="10" xfId="0" applyNumberFormat="1" applyFont="1" applyBorder="1" applyAlignment="1">
      <alignment horizontal="center" vertical="center"/>
    </xf>
    <xf numFmtId="176" fontId="28" fillId="0" borderId="10" xfId="0" applyNumberFormat="1" applyFont="1" applyFill="1" applyBorder="1" applyAlignment="1">
      <alignment horizontal="center" vertical="center" wrapText="1"/>
    </xf>
    <xf numFmtId="176" fontId="28" fillId="0" borderId="10" xfId="0" applyNumberFormat="1" applyFont="1" applyBorder="1" applyAlignment="1">
      <alignment horizontal="center" vertical="center" wrapText="1"/>
    </xf>
    <xf numFmtId="176" fontId="28" fillId="0" borderId="10" xfId="0" applyNumberFormat="1" applyFont="1" applyBorder="1" applyAlignment="1">
      <alignment horizontal="center" vertical="center"/>
    </xf>
    <xf numFmtId="177" fontId="28" fillId="0" borderId="10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center" vertical="top" wrapText="1"/>
    </xf>
    <xf numFmtId="0" fontId="31" fillId="0" borderId="11" xfId="0" applyFont="1" applyBorder="1" applyAlignment="1">
      <alignment horizontal="center" vertical="top" wrapText="1"/>
    </xf>
    <xf numFmtId="0" fontId="33" fillId="0" borderId="12" xfId="0" applyFont="1" applyBorder="1" applyAlignment="1">
      <alignment horizontal="center" vertical="top" wrapText="1"/>
    </xf>
    <xf numFmtId="0" fontId="33" fillId="0" borderId="13" xfId="0" applyFont="1" applyBorder="1" applyAlignment="1">
      <alignment horizontal="center" vertical="top" wrapText="1"/>
    </xf>
    <xf numFmtId="0" fontId="32" fillId="0" borderId="14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top" wrapText="1"/>
    </xf>
    <xf numFmtId="177" fontId="0" fillId="0" borderId="0" xfId="0" applyNumberFormat="1">
      <alignment vertical="center"/>
    </xf>
    <xf numFmtId="0" fontId="29" fillId="0" borderId="15" xfId="57" applyBorder="1">
      <alignment vertical="center"/>
    </xf>
    <xf numFmtId="0" fontId="29" fillId="0" borderId="12" xfId="57" applyBorder="1">
      <alignment vertical="center"/>
    </xf>
    <xf numFmtId="0" fontId="33" fillId="0" borderId="14" xfId="0" applyFont="1" applyBorder="1" applyAlignment="1">
      <alignment horizontal="center" vertical="top" wrapText="1"/>
    </xf>
    <xf numFmtId="0" fontId="33" fillId="0" borderId="15" xfId="0" applyFont="1" applyBorder="1" applyAlignment="1">
      <alignment horizontal="center" vertical="top" wrapText="1"/>
    </xf>
    <xf numFmtId="0" fontId="23" fillId="0" borderId="0" xfId="47" applyFont="1" applyAlignment="1">
      <alignment horizontal="left" vertical="center"/>
    </xf>
    <xf numFmtId="0" fontId="35" fillId="0" borderId="0" xfId="0" applyFont="1">
      <alignment vertical="center"/>
    </xf>
  </cellXfs>
  <cellStyles count="59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2 2" xfId="50"/>
    <cellStyle name="Normal 3" xfId="20"/>
    <cellStyle name="Normal 4" xfId="54"/>
    <cellStyle name="Normal 5" xfId="55"/>
    <cellStyle name="Normal 6" xfId="49"/>
    <cellStyle name="Normal 7" xfId="48"/>
    <cellStyle name="Normal 7 2" xfId="56"/>
    <cellStyle name="Normal_Chan_est_experiments_Cases 46.1 - 46.5" xfId="21"/>
    <cellStyle name="Normal_Cover page" xfId="47"/>
    <cellStyle name="アクセント 1" xfId="22"/>
    <cellStyle name="アクセント 2" xfId="23"/>
    <cellStyle name="アクセント 3" xfId="24"/>
    <cellStyle name="アクセント 4" xfId="25"/>
    <cellStyle name="アクセント 5" xfId="26"/>
    <cellStyle name="アクセント 6" xfId="27"/>
    <cellStyle name="タイトル" xfId="28"/>
    <cellStyle name="チェック セル" xfId="29"/>
    <cellStyle name="どちらでもない" xfId="30"/>
    <cellStyle name="メモ" xfId="31"/>
    <cellStyle name="リンク セル" xfId="32"/>
    <cellStyle name="標準 4" xfId="51"/>
    <cellStyle name="標準 4 2" xfId="52"/>
    <cellStyle name="標準 4_Summary" xfId="53"/>
    <cellStyle name="標準_Sheet1" xfId="33"/>
    <cellStyle name="常规" xfId="0" builtinId="0"/>
    <cellStyle name="常规 2" xfId="34"/>
    <cellStyle name="常规 3" xfId="57"/>
    <cellStyle name="常规 4" xfId="58"/>
    <cellStyle name="出力" xfId="35"/>
    <cellStyle name="悪い" xfId="36"/>
    <cellStyle name="集計" xfId="37"/>
    <cellStyle name="計算" xfId="38"/>
    <cellStyle name="見出し 1" xfId="39"/>
    <cellStyle name="見出し 2" xfId="40"/>
    <cellStyle name="見出し 3" xfId="41"/>
    <cellStyle name="見出し 4" xfId="42"/>
    <cellStyle name="警告文" xfId="43"/>
    <cellStyle name="良い" xfId="44"/>
    <cellStyle name="入力" xfId="45"/>
    <cellStyle name="説明文" xfId="4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0"/>
  <sheetViews>
    <sheetView workbookViewId="0">
      <selection activeCell="G14" sqref="G14"/>
    </sheetView>
  </sheetViews>
  <sheetFormatPr defaultRowHeight="13.5"/>
  <cols>
    <col min="1" max="1" width="24.125" customWidth="1"/>
    <col min="7" max="7" width="15.5" customWidth="1"/>
  </cols>
  <sheetData>
    <row r="2" spans="1:7" ht="15.75">
      <c r="A2" s="1" t="s">
        <v>48</v>
      </c>
      <c r="B2" s="2"/>
      <c r="C2" s="2"/>
      <c r="D2" s="3"/>
      <c r="E2" s="3"/>
      <c r="F2" s="1" t="s">
        <v>45</v>
      </c>
      <c r="G2" s="2"/>
    </row>
    <row r="3" spans="1:7" ht="15">
      <c r="A3" s="4"/>
      <c r="B3" s="2"/>
      <c r="C3" s="2"/>
      <c r="D3" s="3"/>
      <c r="E3" s="3"/>
      <c r="F3" s="3"/>
      <c r="G3" s="2"/>
    </row>
    <row r="4" spans="1:7" ht="15.75">
      <c r="A4" s="1"/>
      <c r="B4" s="2"/>
      <c r="C4" s="2"/>
      <c r="D4" s="3"/>
      <c r="E4" s="3"/>
      <c r="F4" s="3"/>
      <c r="G4" s="2"/>
    </row>
    <row r="5" spans="1:7" ht="15.75">
      <c r="A5" s="1" t="s">
        <v>46</v>
      </c>
      <c r="B5" s="5"/>
      <c r="C5" s="2"/>
      <c r="D5" s="3"/>
      <c r="E5" s="3"/>
      <c r="F5" s="3"/>
      <c r="G5" s="2"/>
    </row>
    <row r="6" spans="1:7" ht="15.75">
      <c r="A6" s="27" t="s">
        <v>0</v>
      </c>
      <c r="B6" s="27"/>
      <c r="C6" s="27"/>
      <c r="D6" s="3"/>
      <c r="E6" s="3"/>
      <c r="F6" s="3"/>
      <c r="G6" s="2"/>
    </row>
    <row r="7" spans="1:7" ht="15.75">
      <c r="A7" s="27" t="s">
        <v>27</v>
      </c>
      <c r="B7" s="27"/>
      <c r="C7" s="27"/>
      <c r="D7" s="27"/>
      <c r="E7" s="27"/>
      <c r="F7" s="27"/>
      <c r="G7" s="27"/>
    </row>
    <row r="8" spans="1:7" ht="15.75">
      <c r="A8" s="27" t="s">
        <v>1</v>
      </c>
      <c r="B8" s="27"/>
      <c r="C8" s="27"/>
      <c r="D8" s="27"/>
      <c r="E8" s="27"/>
      <c r="F8" s="27"/>
      <c r="G8" s="27"/>
    </row>
    <row r="10" spans="1:7">
      <c r="A10" s="28" t="s">
        <v>47</v>
      </c>
    </row>
  </sheetData>
  <mergeCells count="3">
    <mergeCell ref="A6:C6"/>
    <mergeCell ref="A7:G7"/>
    <mergeCell ref="A8:G8"/>
  </mergeCells>
  <phoneticPr fontId="2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4:D20"/>
  <sheetViews>
    <sheetView workbookViewId="0">
      <selection activeCell="H21" sqref="H21"/>
    </sheetView>
  </sheetViews>
  <sheetFormatPr defaultColWidth="9" defaultRowHeight="14.25"/>
  <cols>
    <col min="1" max="2" width="9" style="6"/>
    <col min="3" max="3" width="26.875" style="6" customWidth="1"/>
    <col min="4" max="4" width="28.625" style="6" customWidth="1"/>
    <col min="5" max="16384" width="9" style="6"/>
  </cols>
  <sheetData>
    <row r="4" spans="3:4" ht="15">
      <c r="C4" s="15" t="s">
        <v>20</v>
      </c>
    </row>
    <row r="5" spans="3:4" ht="15" thickBot="1"/>
    <row r="6" spans="3:4" ht="15" thickBot="1">
      <c r="C6" s="16" t="s">
        <v>5</v>
      </c>
      <c r="D6" s="17" t="s">
        <v>6</v>
      </c>
    </row>
    <row r="7" spans="3:4" ht="26.25" thickBot="1">
      <c r="C7" s="18" t="s">
        <v>7</v>
      </c>
      <c r="D7" s="19">
        <v>4</v>
      </c>
    </row>
    <row r="8" spans="3:4" ht="15" thickBot="1">
      <c r="C8" s="18" t="s">
        <v>8</v>
      </c>
      <c r="D8" s="19" t="s">
        <v>9</v>
      </c>
    </row>
    <row r="9" spans="3:4" ht="15" thickBot="1">
      <c r="C9" s="18" t="s">
        <v>10</v>
      </c>
      <c r="D9" s="19" t="s">
        <v>11</v>
      </c>
    </row>
    <row r="10" spans="3:4" ht="15" thickBot="1">
      <c r="C10" s="18" t="s">
        <v>12</v>
      </c>
      <c r="D10" s="19" t="s">
        <v>13</v>
      </c>
    </row>
    <row r="11" spans="3:4" ht="15" thickBot="1">
      <c r="C11" s="18" t="s">
        <v>35</v>
      </c>
      <c r="D11" s="19">
        <v>4</v>
      </c>
    </row>
    <row r="12" spans="3:4" ht="15" thickBot="1">
      <c r="C12" s="18" t="s">
        <v>36</v>
      </c>
      <c r="D12" s="19">
        <v>1</v>
      </c>
    </row>
    <row r="13" spans="3:4" ht="15" thickBot="1">
      <c r="C13" s="18" t="s">
        <v>14</v>
      </c>
      <c r="D13" s="19" t="s">
        <v>37</v>
      </c>
    </row>
    <row r="14" spans="3:4" ht="15" thickBot="1">
      <c r="C14" s="18" t="s">
        <v>15</v>
      </c>
      <c r="D14" s="19" t="s">
        <v>16</v>
      </c>
    </row>
    <row r="15" spans="3:4" ht="15" thickBot="1">
      <c r="C15" s="25"/>
      <c r="D15" s="19" t="s">
        <v>39</v>
      </c>
    </row>
    <row r="16" spans="3:4" ht="15" thickBot="1">
      <c r="C16" s="23"/>
      <c r="D16" s="19" t="s">
        <v>38</v>
      </c>
    </row>
    <row r="17" spans="3:4" ht="15" thickBot="1">
      <c r="C17" s="23"/>
      <c r="D17" s="19" t="s">
        <v>40</v>
      </c>
    </row>
    <row r="18" spans="3:4" ht="15" thickBot="1">
      <c r="C18" s="26" t="s">
        <v>17</v>
      </c>
      <c r="D18" s="19" t="s">
        <v>41</v>
      </c>
    </row>
    <row r="19" spans="3:4" ht="15" thickBot="1">
      <c r="C19" s="23"/>
      <c r="D19" s="19" t="s">
        <v>42</v>
      </c>
    </row>
    <row r="20" spans="3:4" ht="15" thickBot="1">
      <c r="C20" s="24"/>
      <c r="D20" s="19" t="s">
        <v>43</v>
      </c>
    </row>
  </sheetData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4:N40"/>
  <sheetViews>
    <sheetView tabSelected="1" topLeftCell="A16" zoomScale="85" zoomScaleNormal="85" workbookViewId="0">
      <selection activeCell="F21" sqref="F21"/>
    </sheetView>
  </sheetViews>
  <sheetFormatPr defaultRowHeight="13.5"/>
  <cols>
    <col min="2" max="2" width="13.375" customWidth="1"/>
    <col min="3" max="3" width="10.75" customWidth="1"/>
    <col min="4" max="4" width="14.125" customWidth="1"/>
    <col min="5" max="5" width="12.625" customWidth="1"/>
    <col min="6" max="7" width="12.5" customWidth="1"/>
    <col min="8" max="8" width="11.625" customWidth="1"/>
    <col min="9" max="9" width="11.125" customWidth="1"/>
    <col min="10" max="10" width="11.625" customWidth="1"/>
    <col min="11" max="11" width="10.375" customWidth="1"/>
    <col min="12" max="12" width="10.125" customWidth="1"/>
  </cols>
  <sheetData>
    <row r="4" spans="2:13" ht="13.5" customHeight="1">
      <c r="G4" s="7" t="s">
        <v>24</v>
      </c>
    </row>
    <row r="5" spans="2:13" ht="14.25" customHeight="1" thickBot="1"/>
    <row r="6" spans="2:13" ht="29.25" customHeight="1" thickBot="1">
      <c r="B6" s="8" t="s">
        <v>26</v>
      </c>
      <c r="C6" s="8" t="s">
        <v>21</v>
      </c>
      <c r="D6" s="8" t="s">
        <v>30</v>
      </c>
      <c r="E6" s="8" t="s">
        <v>28</v>
      </c>
      <c r="F6" s="8" t="s">
        <v>29</v>
      </c>
      <c r="G6" s="8" t="s">
        <v>33</v>
      </c>
      <c r="H6" s="8" t="s">
        <v>34</v>
      </c>
      <c r="I6" s="8" t="s">
        <v>44</v>
      </c>
      <c r="J6" s="8" t="s">
        <v>19</v>
      </c>
      <c r="K6" s="9" t="s">
        <v>2</v>
      </c>
      <c r="L6" s="9" t="s">
        <v>3</v>
      </c>
      <c r="M6" s="10" t="s">
        <v>4</v>
      </c>
    </row>
    <row r="7" spans="2:13" ht="15" customHeight="1" thickBot="1">
      <c r="B7" s="20">
        <v>1.4</v>
      </c>
      <c r="C7" s="8" t="s">
        <v>22</v>
      </c>
      <c r="D7" s="11">
        <v>3.6960771679994786</v>
      </c>
      <c r="E7" s="11"/>
      <c r="F7" s="11">
        <v>4.3</v>
      </c>
      <c r="G7" s="12">
        <v>4.55</v>
      </c>
      <c r="H7" s="12">
        <v>4.9000000000000004</v>
      </c>
      <c r="I7" s="12">
        <v>4.5999999999999996</v>
      </c>
      <c r="J7" s="12"/>
      <c r="K7" s="12">
        <f t="shared" ref="K7:K18" si="0">STDEV(D7:J7)</f>
        <v>0.45210140796326598</v>
      </c>
      <c r="L7" s="11">
        <f t="shared" ref="L7:L18" si="1">MAX(D7:J7)-MIN(D7:J7)</f>
        <v>1.2039228320005217</v>
      </c>
      <c r="M7" s="14">
        <f t="shared" ref="M7:M18" si="2">AVERAGE(D7:J7)</f>
        <v>4.4092154335998952</v>
      </c>
    </row>
    <row r="8" spans="2:13" ht="15.75" thickBot="1">
      <c r="B8" s="21"/>
      <c r="C8" s="8" t="s">
        <v>23</v>
      </c>
      <c r="D8" s="11">
        <v>-2.136207489166607</v>
      </c>
      <c r="E8" s="11"/>
      <c r="F8" s="11">
        <v>-3.3</v>
      </c>
      <c r="G8" s="12">
        <v>-2.56</v>
      </c>
      <c r="H8" s="12">
        <v>-2.9</v>
      </c>
      <c r="I8" s="12">
        <v>-2</v>
      </c>
      <c r="J8" s="12"/>
      <c r="K8" s="12">
        <f t="shared" si="0"/>
        <v>0.53724968963325459</v>
      </c>
      <c r="L8" s="11">
        <f t="shared" si="1"/>
        <v>1.2999999999999998</v>
      </c>
      <c r="M8" s="14">
        <f t="shared" si="2"/>
        <v>-2.5792414978333218</v>
      </c>
    </row>
    <row r="9" spans="2:13" ht="15.75" thickBot="1">
      <c r="B9" s="20">
        <v>3</v>
      </c>
      <c r="C9" s="8" t="s">
        <v>22</v>
      </c>
      <c r="D9" s="11">
        <v>3.4934142995723203</v>
      </c>
      <c r="E9" s="11"/>
      <c r="F9" s="11">
        <v>4</v>
      </c>
      <c r="G9" s="12">
        <v>3.99</v>
      </c>
      <c r="H9" s="12">
        <v>4.7</v>
      </c>
      <c r="I9" s="12">
        <v>4.4000000000000004</v>
      </c>
      <c r="J9" s="12"/>
      <c r="K9" s="12">
        <f t="shared" si="0"/>
        <v>0.45789044074121199</v>
      </c>
      <c r="L9" s="11">
        <f t="shared" si="1"/>
        <v>1.2065857004276799</v>
      </c>
      <c r="M9" s="14">
        <f t="shared" si="2"/>
        <v>4.116682859914464</v>
      </c>
    </row>
    <row r="10" spans="2:13" ht="15.75" thickBot="1">
      <c r="B10" s="21"/>
      <c r="C10" s="8" t="s">
        <v>23</v>
      </c>
      <c r="D10" s="11">
        <v>-2.1873577455014259</v>
      </c>
      <c r="E10" s="11"/>
      <c r="F10" s="11">
        <v>-3.6</v>
      </c>
      <c r="G10" s="12">
        <v>-3.02</v>
      </c>
      <c r="H10" s="12">
        <v>-3.1</v>
      </c>
      <c r="I10" s="12">
        <v>-1.9</v>
      </c>
      <c r="J10" s="12"/>
      <c r="K10" s="12">
        <f t="shared" si="0"/>
        <v>0.69934046149808826</v>
      </c>
      <c r="L10" s="11">
        <f t="shared" si="1"/>
        <v>1.7000000000000002</v>
      </c>
      <c r="M10" s="14">
        <f t="shared" si="2"/>
        <v>-2.761471549100285</v>
      </c>
    </row>
    <row r="11" spans="2:13" ht="15.75" thickBot="1">
      <c r="B11" s="20">
        <v>5</v>
      </c>
      <c r="C11" s="8" t="s">
        <v>22</v>
      </c>
      <c r="D11" s="11">
        <v>4.3095899231062074</v>
      </c>
      <c r="E11" s="11"/>
      <c r="F11" s="11">
        <v>4.5</v>
      </c>
      <c r="G11" s="12">
        <v>4.32</v>
      </c>
      <c r="H11" s="12">
        <v>4.8</v>
      </c>
      <c r="I11" s="12">
        <v>4.2</v>
      </c>
      <c r="J11" s="12"/>
      <c r="K11" s="12">
        <f t="shared" si="0"/>
        <v>0.23516763827631151</v>
      </c>
      <c r="L11" s="11">
        <f t="shared" si="1"/>
        <v>0.59999999999999964</v>
      </c>
      <c r="M11" s="14">
        <f t="shared" si="2"/>
        <v>4.4259179846212415</v>
      </c>
    </row>
    <row r="12" spans="2:13" ht="15.75" thickBot="1">
      <c r="B12" s="21"/>
      <c r="C12" s="8" t="s">
        <v>23</v>
      </c>
      <c r="D12" s="11">
        <v>-2.0354643555841383</v>
      </c>
      <c r="E12" s="11"/>
      <c r="F12" s="11">
        <v>-3.5</v>
      </c>
      <c r="G12" s="12">
        <v>-2.98</v>
      </c>
      <c r="H12" s="12">
        <v>-2.6</v>
      </c>
      <c r="I12" s="12">
        <v>-2.1</v>
      </c>
      <c r="J12" s="12"/>
      <c r="K12" s="12">
        <f t="shared" si="0"/>
        <v>0.61518605236761159</v>
      </c>
      <c r="L12" s="11">
        <f t="shared" si="1"/>
        <v>1.4645356444158617</v>
      </c>
      <c r="M12" s="14">
        <f t="shared" si="2"/>
        <v>-2.6430928711168273</v>
      </c>
    </row>
    <row r="13" spans="2:13" ht="15.75" thickBot="1">
      <c r="B13" s="20">
        <v>10</v>
      </c>
      <c r="C13" s="8" t="s">
        <v>22</v>
      </c>
      <c r="D13" s="11">
        <v>4.3787750701802102</v>
      </c>
      <c r="E13" s="11">
        <v>4.2</v>
      </c>
      <c r="F13" s="11">
        <v>4.2</v>
      </c>
      <c r="G13" s="12">
        <v>3.82</v>
      </c>
      <c r="H13" s="12">
        <v>4.5999999999999996</v>
      </c>
      <c r="I13" s="12">
        <v>5.3</v>
      </c>
      <c r="J13" s="12"/>
      <c r="K13" s="12">
        <f t="shared" si="0"/>
        <v>0.50303566710475878</v>
      </c>
      <c r="L13" s="11">
        <f t="shared" si="1"/>
        <v>1.48</v>
      </c>
      <c r="M13" s="14">
        <f t="shared" si="2"/>
        <v>4.416462511696702</v>
      </c>
    </row>
    <row r="14" spans="2:13" ht="15.75" thickBot="1">
      <c r="B14" s="21"/>
      <c r="C14" s="8" t="s">
        <v>23</v>
      </c>
      <c r="D14" s="11">
        <v>-2.0210259137597566</v>
      </c>
      <c r="E14" s="11">
        <v>-2.7</v>
      </c>
      <c r="F14" s="11">
        <v>-3.6</v>
      </c>
      <c r="G14" s="12">
        <v>-3.26</v>
      </c>
      <c r="H14" s="12">
        <v>-2.8</v>
      </c>
      <c r="I14" s="12">
        <v>-2</v>
      </c>
      <c r="J14" s="12"/>
      <c r="K14" s="12">
        <f t="shared" si="0"/>
        <v>0.64484790137577119</v>
      </c>
      <c r="L14" s="11">
        <f t="shared" si="1"/>
        <v>1.6</v>
      </c>
      <c r="M14" s="14">
        <f t="shared" si="2"/>
        <v>-2.7301709856266263</v>
      </c>
    </row>
    <row r="15" spans="2:13" ht="15.75" thickBot="1">
      <c r="B15" s="20">
        <v>15</v>
      </c>
      <c r="C15" s="8" t="s">
        <v>22</v>
      </c>
      <c r="D15" s="11">
        <v>4.7532562596658892</v>
      </c>
      <c r="E15" s="11"/>
      <c r="F15" s="11">
        <v>4.4000000000000004</v>
      </c>
      <c r="G15" s="12">
        <v>3.91</v>
      </c>
      <c r="H15" s="12">
        <v>4.8</v>
      </c>
      <c r="I15" s="12">
        <v>5.6</v>
      </c>
      <c r="J15" s="12"/>
      <c r="K15" s="12">
        <f t="shared" si="0"/>
        <v>0.61981170703344834</v>
      </c>
      <c r="L15" s="11">
        <f t="shared" si="1"/>
        <v>1.6899999999999995</v>
      </c>
      <c r="M15" s="14">
        <f t="shared" si="2"/>
        <v>4.692651251933178</v>
      </c>
    </row>
    <row r="16" spans="2:13" ht="15.75" thickBot="1">
      <c r="B16" s="21"/>
      <c r="C16" s="8" t="s">
        <v>23</v>
      </c>
      <c r="D16" s="11">
        <v>-1.7932954774150445</v>
      </c>
      <c r="E16" s="11"/>
      <c r="F16" s="11">
        <v>-3.5</v>
      </c>
      <c r="G16" s="12">
        <v>-3.16</v>
      </c>
      <c r="H16" s="12">
        <v>-2.8</v>
      </c>
      <c r="I16" s="12">
        <v>-1.7</v>
      </c>
      <c r="J16" s="12"/>
      <c r="K16" s="12">
        <f t="shared" si="0"/>
        <v>0.80992838020917868</v>
      </c>
      <c r="L16" s="11">
        <f t="shared" si="1"/>
        <v>1.8</v>
      </c>
      <c r="M16" s="14">
        <f t="shared" si="2"/>
        <v>-2.5906590954830087</v>
      </c>
    </row>
    <row r="17" spans="2:14" ht="15.75" thickBot="1">
      <c r="B17" s="20">
        <v>20</v>
      </c>
      <c r="C17" s="8" t="s">
        <v>22</v>
      </c>
      <c r="D17" s="11">
        <v>4.8284124475710746</v>
      </c>
      <c r="E17" s="11"/>
      <c r="F17" s="11">
        <v>4.3</v>
      </c>
      <c r="G17" s="12">
        <v>3.81</v>
      </c>
      <c r="H17" s="12">
        <v>4.7</v>
      </c>
      <c r="I17" s="12">
        <v>5.8</v>
      </c>
      <c r="J17" s="12"/>
      <c r="K17" s="12">
        <f t="shared" si="0"/>
        <v>0.73787382921613909</v>
      </c>
      <c r="L17" s="11">
        <f t="shared" si="1"/>
        <v>1.9899999999999998</v>
      </c>
      <c r="M17" s="14">
        <f t="shared" si="2"/>
        <v>4.6876824895142146</v>
      </c>
    </row>
    <row r="18" spans="2:14" ht="15.75" thickBot="1">
      <c r="B18" s="21"/>
      <c r="C18" s="8" t="s">
        <v>23</v>
      </c>
      <c r="D18" s="11">
        <v>-1.7596264747636674</v>
      </c>
      <c r="E18" s="11"/>
      <c r="F18" s="11">
        <v>-3.6</v>
      </c>
      <c r="G18" s="12">
        <v>-3.19</v>
      </c>
      <c r="H18" s="12">
        <v>-2.7</v>
      </c>
      <c r="I18" s="12">
        <v>-1.8</v>
      </c>
      <c r="J18" s="12"/>
      <c r="K18" s="12">
        <f t="shared" si="0"/>
        <v>0.8221671217761406</v>
      </c>
      <c r="L18" s="11">
        <f t="shared" si="1"/>
        <v>1.8403735252363327</v>
      </c>
      <c r="M18" s="14">
        <f t="shared" si="2"/>
        <v>-2.6099252949527334</v>
      </c>
    </row>
    <row r="26" spans="2:14" ht="15">
      <c r="G26" s="7" t="s">
        <v>25</v>
      </c>
    </row>
    <row r="27" spans="2:14" ht="14.25" thickBot="1"/>
    <row r="28" spans="2:14" ht="30.75" thickBot="1">
      <c r="B28" s="8" t="s">
        <v>26</v>
      </c>
      <c r="C28" s="8" t="s">
        <v>21</v>
      </c>
      <c r="D28" s="8" t="s">
        <v>31</v>
      </c>
      <c r="E28" s="8" t="s">
        <v>33</v>
      </c>
      <c r="F28" s="8" t="s">
        <v>32</v>
      </c>
      <c r="G28" s="8" t="s">
        <v>34</v>
      </c>
      <c r="H28" s="8" t="s">
        <v>44</v>
      </c>
      <c r="I28" s="8" t="s">
        <v>18</v>
      </c>
      <c r="J28" s="8" t="s">
        <v>19</v>
      </c>
      <c r="K28" s="9" t="s">
        <v>2</v>
      </c>
      <c r="L28" s="9" t="s">
        <v>3</v>
      </c>
      <c r="M28" s="10" t="s">
        <v>4</v>
      </c>
    </row>
    <row r="29" spans="2:14" ht="15.75" thickBot="1">
      <c r="B29" s="20">
        <v>1.4</v>
      </c>
      <c r="C29" s="8" t="s">
        <v>22</v>
      </c>
      <c r="D29" s="11">
        <f>D7+1.5</f>
        <v>5.1960771679994782</v>
      </c>
      <c r="E29" s="11">
        <v>7.05</v>
      </c>
      <c r="F29" s="12">
        <v>5.8</v>
      </c>
      <c r="G29" s="12">
        <v>6.4</v>
      </c>
      <c r="H29" s="12">
        <v>6.1</v>
      </c>
      <c r="I29" s="13"/>
      <c r="J29" s="12"/>
      <c r="K29" s="12">
        <f t="shared" ref="K29:K40" si="3">STDEV(D29:J29)</f>
        <v>0.68904859500793791</v>
      </c>
      <c r="L29" s="11">
        <f t="shared" ref="L29:L40" si="4">MAX(D29:J29)-MIN(D29:J29)</f>
        <v>1.8539228320005217</v>
      </c>
      <c r="M29" s="14">
        <f t="shared" ref="M29:M40" si="5">AVERAGE(D29:J29)</f>
        <v>6.1092154335998954</v>
      </c>
      <c r="N29" s="22"/>
    </row>
    <row r="30" spans="2:14" ht="15.75" thickBot="1">
      <c r="B30" s="21"/>
      <c r="C30" s="8" t="s">
        <v>23</v>
      </c>
      <c r="D30" s="11">
        <f>D8+1.5</f>
        <v>-0.63620748916660697</v>
      </c>
      <c r="E30" s="11">
        <v>-0.06</v>
      </c>
      <c r="F30" s="12">
        <v>-1.8</v>
      </c>
      <c r="G30" s="12">
        <v>-1.4</v>
      </c>
      <c r="H30" s="12">
        <v>-0.5</v>
      </c>
      <c r="I30" s="13"/>
      <c r="J30" s="12"/>
      <c r="K30" s="12">
        <f t="shared" si="3"/>
        <v>0.70587391078555362</v>
      </c>
      <c r="L30" s="11">
        <f t="shared" si="4"/>
        <v>1.74</v>
      </c>
      <c r="M30" s="14">
        <f t="shared" si="5"/>
        <v>-0.87924149783332128</v>
      </c>
      <c r="N30" s="22"/>
    </row>
    <row r="31" spans="2:14" ht="15.75" thickBot="1">
      <c r="B31" s="20">
        <v>3</v>
      </c>
      <c r="C31" s="8" t="s">
        <v>22</v>
      </c>
      <c r="D31" s="11">
        <f t="shared" ref="D31:D40" si="6">D9+1.5</f>
        <v>4.9934142995723203</v>
      </c>
      <c r="E31" s="11">
        <v>6.49</v>
      </c>
      <c r="F31" s="12">
        <v>5.5</v>
      </c>
      <c r="G31" s="12">
        <v>6.2</v>
      </c>
      <c r="H31" s="12">
        <v>5.9</v>
      </c>
      <c r="I31" s="13"/>
      <c r="J31" s="12"/>
      <c r="K31" s="12">
        <f t="shared" si="3"/>
        <v>0.58849148317112498</v>
      </c>
      <c r="L31" s="11">
        <f t="shared" si="4"/>
        <v>1.4965857004276799</v>
      </c>
      <c r="M31" s="14">
        <f t="shared" si="5"/>
        <v>5.8166828599144633</v>
      </c>
      <c r="N31" s="22"/>
    </row>
    <row r="32" spans="2:14" ht="15.75" thickBot="1">
      <c r="B32" s="21"/>
      <c r="C32" s="8" t="s">
        <v>23</v>
      </c>
      <c r="D32" s="11">
        <f t="shared" si="6"/>
        <v>-0.68735774550142592</v>
      </c>
      <c r="E32" s="11">
        <v>-0.52</v>
      </c>
      <c r="F32" s="12">
        <v>-2.1</v>
      </c>
      <c r="G32" s="12">
        <v>-1.6</v>
      </c>
      <c r="H32" s="12">
        <v>-0.4</v>
      </c>
      <c r="I32" s="13"/>
      <c r="J32" s="12"/>
      <c r="K32" s="12">
        <f t="shared" si="3"/>
        <v>0.74820642582010854</v>
      </c>
      <c r="L32" s="11">
        <f t="shared" si="4"/>
        <v>1.7000000000000002</v>
      </c>
      <c r="M32" s="14">
        <f t="shared" si="5"/>
        <v>-1.0614715491002853</v>
      </c>
      <c r="N32" s="22"/>
    </row>
    <row r="33" spans="2:14" ht="15.75" thickBot="1">
      <c r="B33" s="20">
        <v>5</v>
      </c>
      <c r="C33" s="8" t="s">
        <v>22</v>
      </c>
      <c r="D33" s="11">
        <f t="shared" si="6"/>
        <v>5.8095899231062074</v>
      </c>
      <c r="E33" s="11">
        <v>6.82</v>
      </c>
      <c r="F33" s="12">
        <v>6</v>
      </c>
      <c r="G33" s="12">
        <v>6.3</v>
      </c>
      <c r="H33" s="12">
        <v>5.7</v>
      </c>
      <c r="I33" s="13"/>
      <c r="J33" s="12"/>
      <c r="K33" s="12">
        <f t="shared" si="3"/>
        <v>0.44982755115914008</v>
      </c>
      <c r="L33" s="11">
        <f t="shared" si="4"/>
        <v>1.1200000000000001</v>
      </c>
      <c r="M33" s="14">
        <f t="shared" si="5"/>
        <v>6.1259179846212417</v>
      </c>
      <c r="N33" s="22"/>
    </row>
    <row r="34" spans="2:14" ht="15.75" thickBot="1">
      <c r="B34" s="21"/>
      <c r="C34" s="8" t="s">
        <v>23</v>
      </c>
      <c r="D34" s="11">
        <f t="shared" si="6"/>
        <v>-0.5354643555841383</v>
      </c>
      <c r="E34" s="11">
        <v>-0.48</v>
      </c>
      <c r="F34" s="12">
        <v>-2</v>
      </c>
      <c r="G34" s="12">
        <v>-1.1000000000000001</v>
      </c>
      <c r="H34" s="12">
        <v>-0.6</v>
      </c>
      <c r="I34" s="13"/>
      <c r="J34" s="12"/>
      <c r="K34" s="12">
        <f t="shared" si="3"/>
        <v>0.64031266939367815</v>
      </c>
      <c r="L34" s="11">
        <f t="shared" si="4"/>
        <v>1.52</v>
      </c>
      <c r="M34" s="14">
        <f t="shared" si="5"/>
        <v>-0.9430928711168276</v>
      </c>
      <c r="N34" s="22"/>
    </row>
    <row r="35" spans="2:14" ht="15.75" thickBot="1">
      <c r="B35" s="20">
        <v>10</v>
      </c>
      <c r="C35" s="8" t="s">
        <v>22</v>
      </c>
      <c r="D35" s="11">
        <f t="shared" si="6"/>
        <v>5.8787750701802102</v>
      </c>
      <c r="E35" s="12">
        <v>6.32</v>
      </c>
      <c r="F35" s="12">
        <v>5.7</v>
      </c>
      <c r="G35" s="12">
        <v>6.1</v>
      </c>
      <c r="H35" s="12">
        <v>6.8</v>
      </c>
      <c r="I35" s="13"/>
      <c r="J35" s="12"/>
      <c r="K35" s="12">
        <f t="shared" si="3"/>
        <v>0.42705010275772726</v>
      </c>
      <c r="L35" s="11">
        <f t="shared" si="4"/>
        <v>1.0999999999999996</v>
      </c>
      <c r="M35" s="14">
        <f t="shared" si="5"/>
        <v>6.1597550140360422</v>
      </c>
      <c r="N35" s="22"/>
    </row>
    <row r="36" spans="2:14" ht="15.75" thickBot="1">
      <c r="B36" s="21"/>
      <c r="C36" s="8" t="s">
        <v>23</v>
      </c>
      <c r="D36" s="11">
        <f>D14+1.5</f>
        <v>-0.5210259137597566</v>
      </c>
      <c r="E36" s="12">
        <v>-0.76</v>
      </c>
      <c r="F36" s="12">
        <v>-2.1</v>
      </c>
      <c r="G36" s="12">
        <v>-1.3</v>
      </c>
      <c r="H36" s="12">
        <v>-0.5</v>
      </c>
      <c r="I36" s="13"/>
      <c r="J36" s="12"/>
      <c r="K36" s="12">
        <f t="shared" si="3"/>
        <v>0.67647285588543116</v>
      </c>
      <c r="L36" s="11">
        <f t="shared" si="4"/>
        <v>1.6</v>
      </c>
      <c r="M36" s="14">
        <f t="shared" si="5"/>
        <v>-1.0362051827519514</v>
      </c>
      <c r="N36" s="22"/>
    </row>
    <row r="37" spans="2:14" ht="15.75" thickBot="1">
      <c r="B37" s="20">
        <v>15</v>
      </c>
      <c r="C37" s="8" t="s">
        <v>22</v>
      </c>
      <c r="D37" s="11">
        <f t="shared" si="6"/>
        <v>6.2532562596658892</v>
      </c>
      <c r="E37" s="11">
        <v>6.41</v>
      </c>
      <c r="F37" s="12">
        <v>5.9</v>
      </c>
      <c r="G37" s="12">
        <v>6.3</v>
      </c>
      <c r="H37" s="12">
        <v>7.1</v>
      </c>
      <c r="I37" s="13"/>
      <c r="J37" s="12"/>
      <c r="K37" s="12">
        <f t="shared" si="3"/>
        <v>0.43913656897270831</v>
      </c>
      <c r="L37" s="11">
        <f t="shared" si="4"/>
        <v>1.1999999999999993</v>
      </c>
      <c r="M37" s="14">
        <f t="shared" si="5"/>
        <v>6.3926512519331782</v>
      </c>
      <c r="N37" s="22"/>
    </row>
    <row r="38" spans="2:14" ht="15.75" thickBot="1">
      <c r="B38" s="21"/>
      <c r="C38" s="8" t="s">
        <v>23</v>
      </c>
      <c r="D38" s="11">
        <f t="shared" si="6"/>
        <v>-0.29329547741504447</v>
      </c>
      <c r="E38" s="11">
        <v>-0.66</v>
      </c>
      <c r="F38" s="12">
        <v>-2</v>
      </c>
      <c r="G38" s="12">
        <v>-1.3</v>
      </c>
      <c r="H38" s="12">
        <v>-0.2</v>
      </c>
      <c r="I38" s="13"/>
      <c r="J38" s="12"/>
      <c r="K38" s="12">
        <f t="shared" si="3"/>
        <v>0.75585284864831004</v>
      </c>
      <c r="L38" s="11">
        <f t="shared" si="4"/>
        <v>1.8</v>
      </c>
      <c r="M38" s="14">
        <f>AVERAGE(D38:J38)</f>
        <v>-0.89065909548300903</v>
      </c>
      <c r="N38" s="22"/>
    </row>
    <row r="39" spans="2:14" ht="15.75" thickBot="1">
      <c r="B39" s="20">
        <v>20</v>
      </c>
      <c r="C39" s="8" t="s">
        <v>22</v>
      </c>
      <c r="D39" s="11">
        <f t="shared" si="6"/>
        <v>6.3284124475710746</v>
      </c>
      <c r="E39" s="11">
        <v>6.31</v>
      </c>
      <c r="F39" s="12">
        <v>5.8</v>
      </c>
      <c r="G39" s="12">
        <v>6.2</v>
      </c>
      <c r="H39" s="12">
        <v>7.3</v>
      </c>
      <c r="I39" s="13"/>
      <c r="J39" s="12"/>
      <c r="K39" s="12">
        <f t="shared" si="3"/>
        <v>0.55282596093615233</v>
      </c>
      <c r="L39" s="11">
        <f t="shared" si="4"/>
        <v>1.5</v>
      </c>
      <c r="M39" s="14">
        <f t="shared" si="5"/>
        <v>6.3876824895142148</v>
      </c>
      <c r="N39" s="22"/>
    </row>
    <row r="40" spans="2:14" ht="15.75" thickBot="1">
      <c r="B40" s="21"/>
      <c r="C40" s="8" t="s">
        <v>23</v>
      </c>
      <c r="D40" s="11">
        <f t="shared" si="6"/>
        <v>-0.2596264747636674</v>
      </c>
      <c r="E40" s="11">
        <v>-0.69</v>
      </c>
      <c r="F40" s="12">
        <v>-2.1</v>
      </c>
      <c r="G40" s="12">
        <v>-1.2</v>
      </c>
      <c r="H40" s="12">
        <v>-0.3</v>
      </c>
      <c r="I40" s="13"/>
      <c r="J40" s="12"/>
      <c r="K40" s="12">
        <f t="shared" si="3"/>
        <v>0.76545504349114346</v>
      </c>
      <c r="L40" s="11">
        <f t="shared" si="4"/>
        <v>1.8403735252363327</v>
      </c>
      <c r="M40" s="14">
        <f t="shared" si="5"/>
        <v>-0.90992529495273344</v>
      </c>
      <c r="N40" s="22"/>
    </row>
  </sheetData>
  <phoneticPr fontId="2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N11" sqref="N11"/>
    </sheetView>
  </sheetViews>
  <sheetFormatPr defaultColWidth="8.875" defaultRowHeight="14.25"/>
  <cols>
    <col min="1" max="16384" width="8.875" style="6"/>
  </cols>
  <sheetData/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Page</vt:lpstr>
      <vt:lpstr>simualtion assumption</vt:lpstr>
      <vt:lpstr>summary</vt:lpstr>
      <vt:lpstr>Sheet1</vt:lpstr>
    </vt:vector>
  </TitlesOfParts>
  <Company>Huawei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2014-06-20T02:22:55Z</dcterms:created>
  <dcterms:modified xsi:type="dcterms:W3CDTF">2016-10-12T06:50:22Z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1471316591</vt:lpwstr>
  </property>
  <property fmtid="{D5CDD505-2E9C-101B-9397-08002B2CF9AE}" pid="7" name="_2015_ms_pID_725343">
    <vt:lpwstr>(2)fDuLBZgD+cL0dejfrJxVcGvLFAy986yI+DRq4mSWpOVyu/mpme19u1CZqrvWyFznvvo4999M
LzOdvZK5Fi3l5dwq10awg4Jqw6pCdtMOoe9+HREM9GhYgR2ixDvM1idN37HsN+ca1IEtdYgQ
NYTM+u2sjTXupTiWqCXoGAbZIy4c069alC8WL2iQJZVHVz0jSwGhx4NQN8X/Q5WIcQRvwdCx
gNvbUBeYHAtm7lwl/m</vt:lpwstr>
  </property>
  <property fmtid="{D5CDD505-2E9C-101B-9397-08002B2CF9AE}" pid="8" name="_2015_ms_pID_7253431">
    <vt:lpwstr>vuaOzY3Eucvwwsk5D7WlVfJkpwy0uzyfy7hgTOEi6LaJDAZ6+9nuab
AAKWRBfrR0OdfIx6+Ksc0dm1fjr9/61dv+VInsf90ip73qQseBQPZ9eQuHhD9oTUfwiBhZCI
jJN4ARrXT7nFHnRpXsJ+6xPCK7WfRkhcisZbQvHHIinEAr2VOXI/u9gjMamf59Wioh4=</vt:lpwstr>
  </property>
</Properties>
</file>